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08"/>
  <workbookPr/>
  <mc:AlternateContent xmlns:mc="http://schemas.openxmlformats.org/markup-compatibility/2006">
    <mc:Choice Requires="x15">
      <x15ac:absPath xmlns:x15ac="http://schemas.microsoft.com/office/spreadsheetml/2010/11/ac" url="/Users/delanyokpeglo/Documents/Delanyo/Education/PhD 2017-2021/Papers/Mechanical stiffness paper/Dataset for figures/Figure 6/Gemcitabine effect on PDAC cultures/"/>
    </mc:Choice>
  </mc:AlternateContent>
  <xr:revisionPtr revIDLastSave="0" documentId="13_ncr:1_{A86C3862-70B3-CF4F-B14A-3C783E2830A0}" xr6:coauthVersionLast="47" xr6:coauthVersionMax="47" xr10:uidLastSave="{00000000-0000-0000-0000-000000000000}"/>
  <bookViews>
    <workbookView xWindow="2160" yWindow="840" windowWidth="25940" windowHeight="15460" tabRatio="935" xr2:uid="{00000000-000D-0000-FFFF-FFFF00000000}"/>
  </bookViews>
  <sheets>
    <sheet name="Sheet1" sheetId="27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51" i="27" l="1"/>
  <c r="T52" i="27"/>
  <c r="T53" i="27"/>
  <c r="T54" i="27"/>
  <c r="T50" i="27"/>
  <c r="T43" i="27"/>
  <c r="T44" i="27"/>
  <c r="T45" i="27"/>
  <c r="T46" i="27"/>
  <c r="S54" i="27" l="1"/>
  <c r="R54" i="27"/>
  <c r="S53" i="27"/>
  <c r="R53" i="27"/>
  <c r="S52" i="27"/>
  <c r="R52" i="27"/>
  <c r="S51" i="27"/>
  <c r="R51" i="27"/>
  <c r="S50" i="27"/>
  <c r="R50" i="27"/>
  <c r="S46" i="27"/>
  <c r="R46" i="27"/>
  <c r="S45" i="27"/>
  <c r="R45" i="27"/>
  <c r="S44" i="27"/>
  <c r="R44" i="27"/>
  <c r="S43" i="27"/>
  <c r="R43" i="27"/>
  <c r="S42" i="27"/>
  <c r="R42" i="27"/>
  <c r="T42" i="27" s="1"/>
  <c r="S37" i="27"/>
  <c r="R37" i="27"/>
  <c r="S36" i="27"/>
  <c r="R36" i="27"/>
  <c r="T36" i="27" s="1"/>
  <c r="S35" i="27"/>
  <c r="R35" i="27"/>
  <c r="S34" i="27"/>
  <c r="R34" i="27"/>
  <c r="S33" i="27"/>
  <c r="R33" i="27"/>
  <c r="T33" i="27" s="1"/>
  <c r="S29" i="27"/>
  <c r="R29" i="27"/>
  <c r="S28" i="27"/>
  <c r="R28" i="27"/>
  <c r="S27" i="27"/>
  <c r="R27" i="27"/>
  <c r="S26" i="27"/>
  <c r="R26" i="27"/>
  <c r="S25" i="27"/>
  <c r="R25" i="27"/>
  <c r="T25" i="27" s="1"/>
  <c r="S20" i="27"/>
  <c r="R20" i="27"/>
  <c r="S19" i="27"/>
  <c r="R19" i="27"/>
  <c r="S18" i="27"/>
  <c r="R18" i="27"/>
  <c r="S17" i="27"/>
  <c r="R17" i="27"/>
  <c r="T17" i="27" s="1"/>
  <c r="S16" i="27"/>
  <c r="R16" i="27"/>
  <c r="S12" i="27"/>
  <c r="R12" i="27"/>
  <c r="S11" i="27"/>
  <c r="R11" i="27"/>
  <c r="T11" i="27" s="1"/>
  <c r="S10" i="27"/>
  <c r="R10" i="27"/>
  <c r="T10" i="27" s="1"/>
  <c r="S9" i="27"/>
  <c r="R9" i="27"/>
  <c r="S8" i="27"/>
  <c r="R8" i="27"/>
  <c r="T8" i="27" s="1"/>
  <c r="T26" i="27" l="1"/>
  <c r="T37" i="27"/>
  <c r="T12" i="27"/>
  <c r="T27" i="27"/>
  <c r="T16" i="27"/>
  <c r="T20" i="27"/>
  <c r="T35" i="27"/>
  <c r="T29" i="27"/>
  <c r="T18" i="27"/>
  <c r="T19" i="27"/>
  <c r="T34" i="27"/>
  <c r="T9" i="27"/>
  <c r="T28" i="27"/>
  <c r="L54" i="27" l="1"/>
  <c r="K54" i="27"/>
  <c r="L53" i="27"/>
  <c r="K53" i="27"/>
  <c r="L52" i="27"/>
  <c r="K52" i="27"/>
  <c r="L51" i="27"/>
  <c r="K51" i="27"/>
  <c r="L50" i="27"/>
  <c r="K50" i="27"/>
  <c r="L46" i="27"/>
  <c r="K46" i="27"/>
  <c r="L45" i="27"/>
  <c r="K45" i="27"/>
  <c r="L44" i="27"/>
  <c r="K44" i="27"/>
  <c r="L43" i="27"/>
  <c r="K43" i="27"/>
  <c r="L42" i="27"/>
  <c r="K42" i="27"/>
  <c r="L37" i="27"/>
  <c r="K37" i="27"/>
  <c r="L36" i="27"/>
  <c r="K36" i="27"/>
  <c r="L35" i="27"/>
  <c r="K35" i="27"/>
  <c r="L34" i="27"/>
  <c r="K34" i="27"/>
  <c r="L33" i="27"/>
  <c r="K33" i="27"/>
  <c r="L29" i="27"/>
  <c r="K29" i="27"/>
  <c r="L28" i="27"/>
  <c r="K28" i="27"/>
  <c r="L27" i="27"/>
  <c r="K27" i="27"/>
  <c r="L26" i="27"/>
  <c r="K26" i="27"/>
  <c r="L25" i="27"/>
  <c r="K25" i="27"/>
  <c r="L20" i="27"/>
  <c r="K20" i="27"/>
  <c r="L19" i="27"/>
  <c r="K19" i="27"/>
  <c r="L18" i="27"/>
  <c r="K18" i="27"/>
  <c r="L17" i="27"/>
  <c r="K17" i="27"/>
  <c r="L16" i="27"/>
  <c r="K16" i="27"/>
  <c r="K8" i="27"/>
  <c r="L9" i="27"/>
  <c r="L10" i="27"/>
  <c r="L11" i="27"/>
  <c r="L12" i="27"/>
  <c r="L8" i="27"/>
  <c r="K12" i="27"/>
  <c r="K11" i="27"/>
  <c r="K10" i="27"/>
  <c r="K9" i="27"/>
  <c r="D33" i="27"/>
  <c r="E33" i="27"/>
  <c r="D34" i="27"/>
  <c r="E34" i="27"/>
  <c r="D16" i="27"/>
  <c r="E16" i="27"/>
  <c r="M36" i="27" l="1"/>
  <c r="M18" i="27"/>
  <c r="M44" i="27"/>
  <c r="M51" i="27"/>
  <c r="M42" i="27"/>
  <c r="M37" i="27"/>
  <c r="M20" i="27"/>
  <c r="M17" i="27"/>
  <c r="F34" i="27"/>
  <c r="M11" i="27"/>
  <c r="M52" i="27"/>
  <c r="M16" i="27"/>
  <c r="M35" i="27"/>
  <c r="M34" i="27"/>
  <c r="M46" i="27"/>
  <c r="M53" i="27"/>
  <c r="M19" i="27"/>
  <c r="M43" i="27"/>
  <c r="M50" i="27"/>
  <c r="M54" i="27"/>
  <c r="M33" i="27"/>
  <c r="M8" i="27"/>
  <c r="M9" i="27"/>
  <c r="M10" i="27"/>
  <c r="M12" i="27"/>
  <c r="M45" i="27"/>
  <c r="M25" i="27"/>
  <c r="M27" i="27"/>
  <c r="M29" i="27"/>
  <c r="M28" i="27"/>
  <c r="M26" i="27"/>
  <c r="F33" i="27"/>
  <c r="E51" i="27"/>
  <c r="E52" i="27"/>
  <c r="E53" i="27"/>
  <c r="E54" i="27"/>
  <c r="E50" i="27"/>
  <c r="E43" i="27"/>
  <c r="E44" i="27"/>
  <c r="E45" i="27"/>
  <c r="E46" i="27"/>
  <c r="E42" i="27"/>
  <c r="E35" i="27"/>
  <c r="E36" i="27"/>
  <c r="E37" i="27"/>
  <c r="E26" i="27"/>
  <c r="E27" i="27"/>
  <c r="E28" i="27"/>
  <c r="E29" i="27"/>
  <c r="E25" i="27"/>
  <c r="E17" i="27"/>
  <c r="E18" i="27"/>
  <c r="E19" i="27"/>
  <c r="E20" i="27"/>
  <c r="E9" i="27"/>
  <c r="E10" i="27"/>
  <c r="E11" i="27"/>
  <c r="E12" i="27"/>
  <c r="E8" i="27"/>
  <c r="D20" i="27" l="1"/>
  <c r="D19" i="27"/>
  <c r="D18" i="27"/>
  <c r="D17" i="27"/>
  <c r="D12" i="27"/>
  <c r="D11" i="27"/>
  <c r="D10" i="27"/>
  <c r="D9" i="27"/>
  <c r="D8" i="27"/>
  <c r="F16" i="27" l="1"/>
  <c r="F8" i="27"/>
  <c r="F19" i="27"/>
  <c r="F12" i="27"/>
  <c r="F9" i="27"/>
  <c r="F11" i="27"/>
  <c r="F17" i="27"/>
  <c r="F10" i="27"/>
  <c r="F18" i="27"/>
  <c r="F20" i="27"/>
  <c r="D25" i="27" l="1"/>
  <c r="D26" i="27"/>
  <c r="D27" i="27"/>
  <c r="D28" i="27"/>
  <c r="D29" i="27"/>
  <c r="F26" i="27" l="1"/>
  <c r="F29" i="27"/>
  <c r="F25" i="27"/>
  <c r="F28" i="27"/>
  <c r="F27" i="27"/>
  <c r="D54" i="27"/>
  <c r="D53" i="27"/>
  <c r="D52" i="27"/>
  <c r="D51" i="27"/>
  <c r="D50" i="27"/>
  <c r="D46" i="27"/>
  <c r="D45" i="27"/>
  <c r="D44" i="27"/>
  <c r="D43" i="27"/>
  <c r="D42" i="27"/>
  <c r="D37" i="27"/>
  <c r="D36" i="27"/>
  <c r="D35" i="27"/>
  <c r="F42" i="27" l="1"/>
  <c r="F45" i="27"/>
  <c r="F44" i="27"/>
  <c r="F52" i="27"/>
  <c r="F53" i="27"/>
  <c r="F50" i="27"/>
  <c r="F54" i="27"/>
  <c r="F51" i="27"/>
  <c r="F46" i="27"/>
  <c r="F43" i="27"/>
  <c r="F35" i="27"/>
  <c r="F36" i="27"/>
  <c r="F37" i="27"/>
</calcChain>
</file>

<file path=xl/sharedStrings.xml><?xml version="1.0" encoding="utf-8"?>
<sst xmlns="http://schemas.openxmlformats.org/spreadsheetml/2006/main" count="219" uniqueCount="34">
  <si>
    <t>Negative control</t>
  </si>
  <si>
    <t>Treatment Group/Gemcitabine Hydrochloride (µM)</t>
  </si>
  <si>
    <t>SE</t>
  </si>
  <si>
    <t>Positive control</t>
  </si>
  <si>
    <t>Average</t>
  </si>
  <si>
    <t>% Viability</t>
  </si>
  <si>
    <t>PANC-1 without TGF-β1</t>
  </si>
  <si>
    <t>PANC-1 with TGF-β1</t>
  </si>
  <si>
    <t>PDAC without TGF-β1</t>
  </si>
  <si>
    <t>PDAC with TGF-β1</t>
  </si>
  <si>
    <t>Experimental repeat 1</t>
  </si>
  <si>
    <t>Experimental repeat 2</t>
  </si>
  <si>
    <t>PSC without TGF-β1</t>
  </si>
  <si>
    <t>PSC with TGF-β1</t>
  </si>
  <si>
    <t>Cultures grown for 21 days, treated with gemcitabine of different concentrations for 72 hours, and viability assessment with ATP CellTitre Glo 3D reagent</t>
  </si>
  <si>
    <t>7.81 µM</t>
  </si>
  <si>
    <t>31.25 µM</t>
  </si>
  <si>
    <t>250 µM</t>
  </si>
  <si>
    <t xml:space="preserve">Culture viability (nocrmalised to controls) assessed with: </t>
  </si>
  <si>
    <t>Plate 1</t>
  </si>
  <si>
    <t>Plate 2</t>
  </si>
  <si>
    <t>1. PSC without TGF-β1</t>
  </si>
  <si>
    <t>1. PSC with TGF-β1</t>
  </si>
  <si>
    <t>1. PANC-1 without TGF-β1</t>
  </si>
  <si>
    <t>1. PANC-1 with TGF-β1</t>
  </si>
  <si>
    <t>1. PDAC without TGF-β1</t>
  </si>
  <si>
    <t>1. PDAC with TGF-β1</t>
  </si>
  <si>
    <t>2. PSC without TGF-β1</t>
  </si>
  <si>
    <t>2. PSC with TGF-β1</t>
  </si>
  <si>
    <t>2. PANC-1 without TGF-β1</t>
  </si>
  <si>
    <t>2. PANC-1 with TGF-β1</t>
  </si>
  <si>
    <t>2. PDAC without TGF-β1</t>
  </si>
  <si>
    <t>2. PDAC with TGF-β1</t>
  </si>
  <si>
    <t>ATP Assay PDAC spheroids with TGF-β1 (cultured with BME gel)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</si>
</sst>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1" fillId="0" borderId="0" xfId="0" applyFont="1" applyBorder="1"/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/>
    <xf numFmtId="2" fontId="1" fillId="0" borderId="1" xfId="0" applyNumberFormat="1" applyFont="1" applyBorder="1"/>
    <xf numFmtId="2" fontId="4" fillId="0" borderId="1" xfId="0" applyNumberFormat="1" applyFont="1" applyBorder="1"/>
    <xf numFmtId="2" fontId="2" fillId="0" borderId="0" xfId="0" applyNumberFormat="1" applyFont="1"/>
    <xf numFmtId="2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2" fontId="1" fillId="0" borderId="0" xfId="0" applyNumberFormat="1" applyFont="1" applyBorder="1"/>
    <xf numFmtId="2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359965</xdr:colOff>
      <xdr:row>2</xdr:row>
      <xdr:rowOff>23813</xdr:rowOff>
    </xdr:from>
    <xdr:ext cx="3005118" cy="28757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/>
          </xdr:nvSpPr>
          <xdr:spPr>
            <a:xfrm>
              <a:off x="3074590" y="373063"/>
              <a:ext cx="3005118" cy="287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GB" sz="9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𝑡𝑒𝑠𝑡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𝑐𝑜𝑚𝑝𝑜𝑢𝑛𝑑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𝑝𝑜𝑠𝑡𝑖𝑣𝑒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</m:num>
                      <m:den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𝑛𝑒𝑔𝑎𝑡𝑖𝑣𝑒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𝐴𝑇𝑃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𝑜𝑓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𝑝𝑜𝑠𝑖𝑡𝑖𝑣𝑒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GB" sz="900" b="0" i="1">
                            <a:latin typeface="Cambria Math" panose="02040503050406030204" pitchFamily="18" charset="0"/>
                          </a:rPr>
                          <m:t>𝑐𝑜𝑛𝑡𝑟𝑜𝑙</m:t>
                        </m:r>
                      </m:den>
                    </m:f>
                    <m:r>
                      <a:rPr lang="en-GB" sz="9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n-GB" sz="9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en-GB" sz="9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/>
          </xdr:nvSpPr>
          <xdr:spPr>
            <a:xfrm>
              <a:off x="3074590" y="373063"/>
              <a:ext cx="3005118" cy="2875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GB" sz="900" i="0">
                  <a:latin typeface="Cambria Math" panose="02040503050406030204" pitchFamily="18" charset="0"/>
                </a:rPr>
                <a:t>(</a:t>
              </a:r>
              <a:r>
                <a:rPr lang="en-GB" sz="900" b="0" i="0">
                  <a:latin typeface="Cambria Math" panose="02040503050406030204" pitchFamily="18" charset="0"/>
                </a:rPr>
                <a:t>𝐴𝑇𝑃 𝑜𝑓 𝑡𝑒𝑠𝑡 𝑐𝑜𝑚𝑝𝑜𝑢𝑛𝑑 −𝐴𝑇𝑃 𝑜𝑓 𝑝𝑜𝑠𝑡𝑖𝑣𝑒 𝑐𝑜𝑛𝑡𝑟𝑜𝑙)/(𝐴𝑇𝑃 𝑜𝑓 𝑛𝑒𝑔𝑎𝑡𝑖𝑣𝑒 𝑐𝑜𝑛𝑡𝑟𝑜𝑙−𝐴𝑇𝑃 𝑜𝑓 𝑝𝑜𝑠𝑖𝑡𝑖𝑣𝑒 𝑐𝑜𝑛𝑡𝑟𝑜𝑙)  </a:t>
              </a:r>
              <a:r>
                <a:rPr lang="en-GB" sz="9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×100</a:t>
              </a:r>
              <a:endParaRPr lang="en-GB" sz="9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57"/>
  <sheetViews>
    <sheetView tabSelected="1" zoomScale="80" zoomScaleNormal="80" workbookViewId="0">
      <selection activeCell="A2" sqref="A2"/>
    </sheetView>
  </sheetViews>
  <sheetFormatPr baseColWidth="10" defaultColWidth="9.1640625" defaultRowHeight="14" x14ac:dyDescent="0.2"/>
  <cols>
    <col min="1" max="1" width="25.83203125" style="7" customWidth="1"/>
    <col min="2" max="6" width="9.83203125" style="17" customWidth="1"/>
    <col min="7" max="7" width="9.83203125" style="7" customWidth="1"/>
    <col min="8" max="8" width="25.83203125" style="7" customWidth="1"/>
    <col min="9" max="13" width="9.83203125" style="17" customWidth="1"/>
    <col min="14" max="14" width="9.1640625" style="7"/>
    <col min="15" max="15" width="25.83203125" style="2" customWidth="1"/>
    <col min="16" max="17" width="10.83203125" style="12" customWidth="1"/>
    <col min="18" max="19" width="9.83203125" style="12" customWidth="1"/>
    <col min="20" max="20" width="9.83203125" style="17" customWidth="1"/>
    <col min="21" max="21" width="9.1640625" style="2" customWidth="1"/>
    <col min="22" max="25" width="9.1640625" style="2"/>
    <col min="26" max="16384" width="9.1640625" style="7"/>
  </cols>
  <sheetData>
    <row r="1" spans="1:25" x14ac:dyDescent="0.2">
      <c r="A1" s="10" t="s">
        <v>33</v>
      </c>
    </row>
    <row r="2" spans="1:25" x14ac:dyDescent="0.2">
      <c r="A2" s="7" t="s">
        <v>14</v>
      </c>
      <c r="O2" s="7"/>
      <c r="P2" s="17"/>
      <c r="Q2" s="17"/>
      <c r="R2" s="17"/>
      <c r="S2" s="17"/>
      <c r="U2" s="7"/>
      <c r="V2" s="7"/>
      <c r="W2" s="7"/>
      <c r="X2" s="7"/>
      <c r="Y2" s="7"/>
    </row>
    <row r="3" spans="1:25" x14ac:dyDescent="0.2">
      <c r="A3" s="7" t="s">
        <v>18</v>
      </c>
      <c r="O3" s="7"/>
      <c r="P3" s="17"/>
      <c r="Q3" s="17"/>
      <c r="R3" s="17"/>
      <c r="S3" s="17"/>
      <c r="U3" s="7"/>
      <c r="V3" s="7"/>
      <c r="W3" s="7"/>
      <c r="X3" s="7"/>
      <c r="Y3" s="7"/>
    </row>
    <row r="4" spans="1:25" x14ac:dyDescent="0.2">
      <c r="O4" s="7"/>
      <c r="P4" s="17"/>
      <c r="Q4" s="17"/>
      <c r="R4" s="17"/>
      <c r="S4" s="17"/>
      <c r="U4" s="7"/>
      <c r="V4" s="7"/>
      <c r="W4" s="7"/>
      <c r="X4" s="7"/>
      <c r="Y4" s="7"/>
    </row>
    <row r="6" spans="1:25" x14ac:dyDescent="0.2">
      <c r="A6" s="10" t="s">
        <v>21</v>
      </c>
      <c r="H6" s="10" t="s">
        <v>27</v>
      </c>
      <c r="O6" s="10" t="s">
        <v>12</v>
      </c>
    </row>
    <row r="7" spans="1:25" ht="30" x14ac:dyDescent="0.2">
      <c r="A7" s="4" t="s">
        <v>1</v>
      </c>
      <c r="B7" s="13" t="s">
        <v>19</v>
      </c>
      <c r="C7" s="13" t="s">
        <v>20</v>
      </c>
      <c r="D7" s="13" t="s">
        <v>4</v>
      </c>
      <c r="E7" s="13" t="s">
        <v>2</v>
      </c>
      <c r="F7" s="18" t="s">
        <v>5</v>
      </c>
      <c r="G7" s="19"/>
      <c r="H7" s="4" t="s">
        <v>1</v>
      </c>
      <c r="I7" s="13" t="s">
        <v>19</v>
      </c>
      <c r="J7" s="13" t="s">
        <v>20</v>
      </c>
      <c r="K7" s="13" t="s">
        <v>4</v>
      </c>
      <c r="L7" s="13" t="s">
        <v>2</v>
      </c>
      <c r="M7" s="18" t="s">
        <v>5</v>
      </c>
      <c r="O7" s="4" t="s">
        <v>1</v>
      </c>
      <c r="P7" s="13" t="s">
        <v>10</v>
      </c>
      <c r="Q7" s="13" t="s">
        <v>11</v>
      </c>
      <c r="R7" s="13" t="s">
        <v>4</v>
      </c>
      <c r="S7" s="13" t="s">
        <v>2</v>
      </c>
      <c r="T7" s="18" t="s">
        <v>5</v>
      </c>
      <c r="U7" s="3"/>
    </row>
    <row r="8" spans="1:25" ht="15" x14ac:dyDescent="0.2">
      <c r="A8" s="6" t="s">
        <v>3</v>
      </c>
      <c r="B8" s="14">
        <v>204.84000000000037</v>
      </c>
      <c r="C8" s="14">
        <v>190.26999999999975</v>
      </c>
      <c r="D8" s="14">
        <f t="shared" ref="D8:D12" si="0">AVERAGE(B8:C8)</f>
        <v>197.55500000000006</v>
      </c>
      <c r="E8" s="16">
        <f>_xlfn.STDEV.S(B8:C8)/SQRT(2)</f>
        <v>7.2850000000003092</v>
      </c>
      <c r="F8" s="14">
        <f>((D8-$D$8)/($D$9-$D$8))*100</f>
        <v>0</v>
      </c>
      <c r="H8" s="6" t="s">
        <v>3</v>
      </c>
      <c r="I8" s="14">
        <v>61.349999999999909</v>
      </c>
      <c r="J8" s="14">
        <v>106.33000000000015</v>
      </c>
      <c r="K8" s="14">
        <f>AVERAGE(I8:J8)</f>
        <v>83.840000000000032</v>
      </c>
      <c r="L8" s="16">
        <f>_xlfn.STDEV.S(I8:J8)/SQRT(2)</f>
        <v>22.49000000000013</v>
      </c>
      <c r="M8" s="14">
        <f>((K8-$K$8)/($K$9-$K$8))*100</f>
        <v>0</v>
      </c>
      <c r="O8" s="6" t="s">
        <v>3</v>
      </c>
      <c r="P8" s="14">
        <v>197.55500000000006</v>
      </c>
      <c r="Q8" s="15">
        <v>83.840000000000032</v>
      </c>
      <c r="R8" s="14">
        <f t="shared" ref="R8:R12" si="1">AVERAGE(P8:Q8)</f>
        <v>140.69750000000005</v>
      </c>
      <c r="S8" s="16">
        <f>_xlfn.STDEV.S(P8:Q8)/SQRT(2)</f>
        <v>56.857500000000009</v>
      </c>
      <c r="T8" s="14">
        <f>((R8-$R$8)/($R$9-$R$8))*100</f>
        <v>0</v>
      </c>
    </row>
    <row r="9" spans="1:25" x14ac:dyDescent="0.2">
      <c r="A9" s="5" t="s">
        <v>0</v>
      </c>
      <c r="B9" s="14">
        <v>865.74000000000046</v>
      </c>
      <c r="C9" s="14">
        <v>664.83999999999992</v>
      </c>
      <c r="D9" s="14">
        <f t="shared" si="0"/>
        <v>765.29000000000019</v>
      </c>
      <c r="E9" s="16">
        <f t="shared" ref="E9:E12" si="2">_xlfn.STDEV.S(B9:C9)/SQRT(2)</f>
        <v>100.45000000000066</v>
      </c>
      <c r="F9" s="14">
        <f t="shared" ref="F9:F12" si="3">((D9-$D$8)/($D$9-$D$8))*100</f>
        <v>100</v>
      </c>
      <c r="H9" s="5" t="s">
        <v>0</v>
      </c>
      <c r="I9" s="14">
        <v>800.92000000000007</v>
      </c>
      <c r="J9" s="14">
        <v>806.53</v>
      </c>
      <c r="K9" s="14">
        <f t="shared" ref="K9:K12" si="4">AVERAGE(I9:J9)</f>
        <v>803.72500000000002</v>
      </c>
      <c r="L9" s="16">
        <f t="shared" ref="L9:L12" si="5">_xlfn.STDEV.S(I9:J9)/SQRT(2)</f>
        <v>2.80499999999995</v>
      </c>
      <c r="M9" s="14">
        <f t="shared" ref="M9:M12" si="6">((K9-$K$8)/($K$9-$K$8))*100</f>
        <v>100</v>
      </c>
      <c r="O9" s="5" t="s">
        <v>0</v>
      </c>
      <c r="P9" s="14">
        <v>765.29000000000019</v>
      </c>
      <c r="Q9" s="14">
        <v>803.72500000000002</v>
      </c>
      <c r="R9" s="14">
        <f t="shared" si="1"/>
        <v>784.50750000000016</v>
      </c>
      <c r="S9" s="16">
        <f t="shared" ref="S9:S12" si="7">_xlfn.STDEV.S(P9:Q9)/SQRT(2)</f>
        <v>19.217499999999916</v>
      </c>
      <c r="T9" s="14">
        <f t="shared" ref="T9:T12" si="8">((R9-$R$8)/($R$9-$R$8))*100</f>
        <v>100</v>
      </c>
    </row>
    <row r="10" spans="1:25" x14ac:dyDescent="0.2">
      <c r="A10" s="1" t="s">
        <v>15</v>
      </c>
      <c r="B10" s="14">
        <v>514.10000000000014</v>
      </c>
      <c r="C10" s="14">
        <v>507.76999999999975</v>
      </c>
      <c r="D10" s="14">
        <f t="shared" si="0"/>
        <v>510.93499999999995</v>
      </c>
      <c r="E10" s="16">
        <f t="shared" si="2"/>
        <v>3.165000000000191</v>
      </c>
      <c r="F10" s="14">
        <f t="shared" si="3"/>
        <v>55.198287933630972</v>
      </c>
      <c r="H10" s="1" t="s">
        <v>15</v>
      </c>
      <c r="I10" s="14">
        <v>581.95000000000027</v>
      </c>
      <c r="J10" s="14">
        <v>345.20000000000005</v>
      </c>
      <c r="K10" s="14">
        <f t="shared" si="4"/>
        <v>463.57500000000016</v>
      </c>
      <c r="L10" s="16">
        <f t="shared" si="5"/>
        <v>118.37500000000013</v>
      </c>
      <c r="M10" s="14">
        <f t="shared" si="6"/>
        <v>52.749397473207551</v>
      </c>
      <c r="O10" s="1" t="s">
        <v>15</v>
      </c>
      <c r="P10" s="14">
        <v>510.93499999999995</v>
      </c>
      <c r="Q10" s="14">
        <v>463.57500000000016</v>
      </c>
      <c r="R10" s="14">
        <f t="shared" si="1"/>
        <v>487.25500000000005</v>
      </c>
      <c r="S10" s="16">
        <f t="shared" si="7"/>
        <v>23.679999999999893</v>
      </c>
      <c r="T10" s="14">
        <f t="shared" si="8"/>
        <v>53.82915767074136</v>
      </c>
    </row>
    <row r="11" spans="1:25" x14ac:dyDescent="0.2">
      <c r="A11" s="1" t="s">
        <v>16</v>
      </c>
      <c r="B11" s="14">
        <v>364.12000000000012</v>
      </c>
      <c r="C11" s="14">
        <v>396.86999999999966</v>
      </c>
      <c r="D11" s="14">
        <f t="shared" si="0"/>
        <v>380.49499999999989</v>
      </c>
      <c r="E11" s="16">
        <f t="shared" si="2"/>
        <v>16.374999999999773</v>
      </c>
      <c r="F11" s="14">
        <f t="shared" si="3"/>
        <v>32.222779994187391</v>
      </c>
      <c r="H11" s="1" t="s">
        <v>16</v>
      </c>
      <c r="I11" s="14">
        <v>457.60000000000036</v>
      </c>
      <c r="J11" s="14">
        <v>338.51</v>
      </c>
      <c r="K11" s="14">
        <f t="shared" si="4"/>
        <v>398.05500000000018</v>
      </c>
      <c r="L11" s="16">
        <f t="shared" si="5"/>
        <v>59.545000000000279</v>
      </c>
      <c r="M11" s="14">
        <f t="shared" si="6"/>
        <v>43.647943768796424</v>
      </c>
      <c r="O11" s="1" t="s">
        <v>16</v>
      </c>
      <c r="P11" s="14">
        <v>380.49499999999989</v>
      </c>
      <c r="Q11" s="14">
        <v>398.05500000000018</v>
      </c>
      <c r="R11" s="14">
        <f t="shared" si="1"/>
        <v>389.27500000000003</v>
      </c>
      <c r="S11" s="16">
        <f t="shared" si="7"/>
        <v>8.7800000000001432</v>
      </c>
      <c r="T11" s="14">
        <f t="shared" si="8"/>
        <v>38.610381944983757</v>
      </c>
    </row>
    <row r="12" spans="1:25" x14ac:dyDescent="0.2">
      <c r="A12" s="1" t="s">
        <v>17</v>
      </c>
      <c r="B12" s="14">
        <v>264.52999999999997</v>
      </c>
      <c r="C12" s="14">
        <v>311.46999999999957</v>
      </c>
      <c r="D12" s="14">
        <f t="shared" si="0"/>
        <v>287.99999999999977</v>
      </c>
      <c r="E12" s="16">
        <f t="shared" si="2"/>
        <v>23.469999999999796</v>
      </c>
      <c r="F12" s="14">
        <f t="shared" si="3"/>
        <v>15.930848018881994</v>
      </c>
      <c r="H12" s="1" t="s">
        <v>17</v>
      </c>
      <c r="I12" s="14">
        <v>260.34000000000015</v>
      </c>
      <c r="J12" s="14">
        <v>124.18000000000006</v>
      </c>
      <c r="K12" s="14">
        <f t="shared" si="4"/>
        <v>192.2600000000001</v>
      </c>
      <c r="L12" s="16">
        <f t="shared" si="5"/>
        <v>68.080000000000027</v>
      </c>
      <c r="M12" s="14">
        <f t="shared" si="6"/>
        <v>15.060738868013651</v>
      </c>
      <c r="O12" s="1" t="s">
        <v>17</v>
      </c>
      <c r="P12" s="14">
        <v>287.99999999999977</v>
      </c>
      <c r="Q12" s="14">
        <v>192.2600000000001</v>
      </c>
      <c r="R12" s="14">
        <f t="shared" si="1"/>
        <v>240.12999999999994</v>
      </c>
      <c r="S12" s="16">
        <f t="shared" si="7"/>
        <v>47.869999999999912</v>
      </c>
      <c r="T12" s="14">
        <f t="shared" si="8"/>
        <v>15.444385765986837</v>
      </c>
    </row>
    <row r="14" spans="1:25" x14ac:dyDescent="0.2">
      <c r="A14" s="10" t="s">
        <v>22</v>
      </c>
      <c r="H14" s="10" t="s">
        <v>28</v>
      </c>
      <c r="O14" s="10" t="s">
        <v>13</v>
      </c>
    </row>
    <row r="15" spans="1:25" ht="30" x14ac:dyDescent="0.2">
      <c r="A15" s="4" t="s">
        <v>1</v>
      </c>
      <c r="B15" s="13" t="s">
        <v>19</v>
      </c>
      <c r="C15" s="13" t="s">
        <v>20</v>
      </c>
      <c r="D15" s="13" t="s">
        <v>4</v>
      </c>
      <c r="E15" s="13" t="s">
        <v>2</v>
      </c>
      <c r="F15" s="18" t="s">
        <v>5</v>
      </c>
      <c r="H15" s="4" t="s">
        <v>1</v>
      </c>
      <c r="I15" s="13" t="s">
        <v>19</v>
      </c>
      <c r="J15" s="13" t="s">
        <v>20</v>
      </c>
      <c r="K15" s="13" t="s">
        <v>4</v>
      </c>
      <c r="L15" s="13" t="s">
        <v>2</v>
      </c>
      <c r="M15" s="18" t="s">
        <v>5</v>
      </c>
      <c r="O15" s="4" t="s">
        <v>1</v>
      </c>
      <c r="P15" s="13" t="s">
        <v>10</v>
      </c>
      <c r="Q15" s="13" t="s">
        <v>11</v>
      </c>
      <c r="R15" s="13" t="s">
        <v>4</v>
      </c>
      <c r="S15" s="13" t="s">
        <v>2</v>
      </c>
      <c r="T15" s="18" t="s">
        <v>5</v>
      </c>
    </row>
    <row r="16" spans="1:25" ht="15" x14ac:dyDescent="0.2">
      <c r="A16" s="6" t="s">
        <v>3</v>
      </c>
      <c r="B16" s="14">
        <v>267.24</v>
      </c>
      <c r="C16" s="14">
        <v>267.90999999999985</v>
      </c>
      <c r="D16" s="14">
        <f t="shared" ref="D16:D20" si="9">AVERAGE(B16:C16)</f>
        <v>267.57499999999993</v>
      </c>
      <c r="E16" s="16">
        <f>_xlfn.STDEV.S(B16:C16)/SQRT(2)</f>
        <v>0.33499999999992269</v>
      </c>
      <c r="F16" s="14">
        <f>((D16-$D$16)/($D$17-$D$16))*100</f>
        <v>0</v>
      </c>
      <c r="H16" s="6" t="s">
        <v>3</v>
      </c>
      <c r="I16" s="14">
        <v>610.84999999999991</v>
      </c>
      <c r="J16" s="14">
        <v>463.80000000000041</v>
      </c>
      <c r="K16" s="14">
        <f>AVERAGE(I16:J16)</f>
        <v>537.32500000000016</v>
      </c>
      <c r="L16" s="16">
        <f>_xlfn.STDEV.S(I16:J16)/SQRT(2)</f>
        <v>73.524999999999821</v>
      </c>
      <c r="M16" s="14">
        <f>((K16-$K$16)/($K$17-$K$16))*100</f>
        <v>0</v>
      </c>
      <c r="O16" s="6" t="s">
        <v>3</v>
      </c>
      <c r="P16" s="14">
        <v>267.57499999999993</v>
      </c>
      <c r="Q16" s="15">
        <v>537.32500000000016</v>
      </c>
      <c r="R16" s="14">
        <f t="shared" ref="R16:R20" si="10">AVERAGE(P16:Q16)</f>
        <v>402.45000000000005</v>
      </c>
      <c r="S16" s="16">
        <f>_xlfn.STDEV.S(P16:Q16)/SQRT(2)</f>
        <v>134.87500000000009</v>
      </c>
      <c r="T16" s="14">
        <f>((R16-$R$16)/($R$17-$R$16))*100</f>
        <v>0</v>
      </c>
    </row>
    <row r="17" spans="1:21" x14ac:dyDescent="0.2">
      <c r="A17" s="5" t="s">
        <v>0</v>
      </c>
      <c r="B17" s="14">
        <v>1345.2300000000002</v>
      </c>
      <c r="C17" s="14">
        <v>922.79999999999973</v>
      </c>
      <c r="D17" s="14">
        <f t="shared" si="9"/>
        <v>1134.0149999999999</v>
      </c>
      <c r="E17" s="16">
        <f t="shared" ref="E17:E20" si="11">_xlfn.STDEV.S(B17:C17)/SQRT(2)</f>
        <v>211.21500000000088</v>
      </c>
      <c r="F17" s="14">
        <f t="shared" ref="F17:F20" si="12">((D17-$D$16)/($D$17-$D$16))*100</f>
        <v>100</v>
      </c>
      <c r="H17" s="5" t="s">
        <v>0</v>
      </c>
      <c r="I17" s="14">
        <v>1324.3400000000006</v>
      </c>
      <c r="J17" s="14">
        <v>1298.8399999999999</v>
      </c>
      <c r="K17" s="14">
        <f t="shared" ref="K17:K20" si="13">AVERAGE(I17:J17)</f>
        <v>1311.5900000000001</v>
      </c>
      <c r="L17" s="16">
        <f t="shared" ref="L17:L20" si="14">_xlfn.STDEV.S(I17:J17)/SQRT(2)</f>
        <v>12.750000000000341</v>
      </c>
      <c r="M17" s="14">
        <f t="shared" ref="M17:M20" si="15">((K17-$K$16)/($K$17-$K$16))*100</f>
        <v>100</v>
      </c>
      <c r="O17" s="5" t="s">
        <v>0</v>
      </c>
      <c r="P17" s="14">
        <v>1134.0149999999999</v>
      </c>
      <c r="Q17" s="15">
        <v>1311.5900000000001</v>
      </c>
      <c r="R17" s="14">
        <f t="shared" si="10"/>
        <v>1222.8025</v>
      </c>
      <c r="S17" s="16">
        <f t="shared" ref="S17:S20" si="16">_xlfn.STDEV.S(P17:Q17)/SQRT(2)</f>
        <v>88.787500000000136</v>
      </c>
      <c r="T17" s="14">
        <f t="shared" ref="T17:T20" si="17">((R17-$R$16)/($R$17-$R$16))*100</f>
        <v>100</v>
      </c>
    </row>
    <row r="18" spans="1:21" x14ac:dyDescent="0.2">
      <c r="A18" s="1" t="s">
        <v>15</v>
      </c>
      <c r="B18" s="14">
        <v>738.51</v>
      </c>
      <c r="C18" s="14">
        <v>789.26999999999953</v>
      </c>
      <c r="D18" s="14">
        <f t="shared" si="9"/>
        <v>763.88999999999976</v>
      </c>
      <c r="E18" s="16">
        <f t="shared" si="11"/>
        <v>25.379999999999765</v>
      </c>
      <c r="F18" s="14">
        <f t="shared" si="12"/>
        <v>57.282096856100807</v>
      </c>
      <c r="H18" s="1" t="s">
        <v>15</v>
      </c>
      <c r="I18" s="14">
        <v>1072.3700000000003</v>
      </c>
      <c r="J18" s="14">
        <v>921.28</v>
      </c>
      <c r="K18" s="14">
        <f t="shared" si="13"/>
        <v>996.82500000000016</v>
      </c>
      <c r="L18" s="16">
        <f t="shared" si="14"/>
        <v>75.545000000000172</v>
      </c>
      <c r="M18" s="14">
        <f t="shared" si="15"/>
        <v>59.346606136142022</v>
      </c>
      <c r="O18" s="1" t="s">
        <v>15</v>
      </c>
      <c r="P18" s="14">
        <v>763.88999999999976</v>
      </c>
      <c r="Q18" s="15">
        <v>996.82500000000016</v>
      </c>
      <c r="R18" s="14">
        <f t="shared" si="10"/>
        <v>880.35749999999996</v>
      </c>
      <c r="S18" s="16">
        <f t="shared" si="16"/>
        <v>116.46749999999975</v>
      </c>
      <c r="T18" s="14">
        <f t="shared" si="17"/>
        <v>58.256359308955595</v>
      </c>
    </row>
    <row r="19" spans="1:21" x14ac:dyDescent="0.2">
      <c r="A19" s="1" t="s">
        <v>16</v>
      </c>
      <c r="B19" s="14">
        <v>584.85999999999945</v>
      </c>
      <c r="C19" s="14">
        <v>573.7800000000002</v>
      </c>
      <c r="D19" s="14">
        <f t="shared" si="9"/>
        <v>579.31999999999982</v>
      </c>
      <c r="E19" s="16">
        <f t="shared" si="11"/>
        <v>5.5399999999996226</v>
      </c>
      <c r="F19" s="14">
        <f t="shared" si="12"/>
        <v>35.979987073542304</v>
      </c>
      <c r="H19" s="1" t="s">
        <v>16</v>
      </c>
      <c r="I19" s="14">
        <v>946.40000000000055</v>
      </c>
      <c r="J19" s="14">
        <v>886.65000000000032</v>
      </c>
      <c r="K19" s="14">
        <f t="shared" si="13"/>
        <v>916.52500000000043</v>
      </c>
      <c r="L19" s="16">
        <f t="shared" si="14"/>
        <v>29.875000000000114</v>
      </c>
      <c r="M19" s="14">
        <f t="shared" si="15"/>
        <v>48.975479971327687</v>
      </c>
      <c r="O19" s="1" t="s">
        <v>16</v>
      </c>
      <c r="P19" s="14">
        <v>579.31999999999982</v>
      </c>
      <c r="Q19" s="15">
        <v>916.52500000000043</v>
      </c>
      <c r="R19" s="14">
        <f t="shared" si="10"/>
        <v>747.92250000000013</v>
      </c>
      <c r="S19" s="16">
        <f t="shared" si="16"/>
        <v>168.60250000000016</v>
      </c>
      <c r="T19" s="14">
        <f t="shared" si="17"/>
        <v>42.112689362194921</v>
      </c>
    </row>
    <row r="20" spans="1:21" x14ac:dyDescent="0.2">
      <c r="A20" s="1" t="s">
        <v>17</v>
      </c>
      <c r="B20" s="14">
        <v>440.06000000000017</v>
      </c>
      <c r="C20" s="14">
        <v>388.48999999999978</v>
      </c>
      <c r="D20" s="14">
        <f t="shared" si="9"/>
        <v>414.27499999999998</v>
      </c>
      <c r="E20" s="16">
        <f t="shared" si="11"/>
        <v>25.785000000000196</v>
      </c>
      <c r="F20" s="14">
        <f t="shared" si="12"/>
        <v>16.931351276487703</v>
      </c>
      <c r="H20" s="1" t="s">
        <v>17</v>
      </c>
      <c r="I20" s="14">
        <v>691.79000000000042</v>
      </c>
      <c r="J20" s="14">
        <v>748.01</v>
      </c>
      <c r="K20" s="14">
        <f t="shared" si="13"/>
        <v>719.9000000000002</v>
      </c>
      <c r="L20" s="16">
        <f t="shared" si="14"/>
        <v>28.109999999999786</v>
      </c>
      <c r="M20" s="14">
        <f t="shared" si="15"/>
        <v>23.580427889676024</v>
      </c>
      <c r="O20" s="1" t="s">
        <v>17</v>
      </c>
      <c r="P20" s="14">
        <v>414.27499999999998</v>
      </c>
      <c r="Q20" s="15">
        <v>719.9000000000002</v>
      </c>
      <c r="R20" s="14">
        <f t="shared" si="10"/>
        <v>567.08750000000009</v>
      </c>
      <c r="S20" s="16">
        <f t="shared" si="16"/>
        <v>152.8125</v>
      </c>
      <c r="T20" s="14">
        <f t="shared" si="17"/>
        <v>20.06911662974149</v>
      </c>
    </row>
    <row r="23" spans="1:21" x14ac:dyDescent="0.2">
      <c r="A23" s="10" t="s">
        <v>23</v>
      </c>
      <c r="H23" s="10" t="s">
        <v>29</v>
      </c>
      <c r="O23" s="10" t="s">
        <v>6</v>
      </c>
    </row>
    <row r="24" spans="1:21" ht="25.5" customHeight="1" x14ac:dyDescent="0.2">
      <c r="A24" s="4" t="s">
        <v>1</v>
      </c>
      <c r="B24" s="13" t="s">
        <v>19</v>
      </c>
      <c r="C24" s="13" t="s">
        <v>20</v>
      </c>
      <c r="D24" s="13" t="s">
        <v>4</v>
      </c>
      <c r="E24" s="13" t="s">
        <v>2</v>
      </c>
      <c r="F24" s="18" t="s">
        <v>5</v>
      </c>
      <c r="G24" s="19"/>
      <c r="H24" s="4" t="s">
        <v>1</v>
      </c>
      <c r="I24" s="13" t="s">
        <v>19</v>
      </c>
      <c r="J24" s="13" t="s">
        <v>20</v>
      </c>
      <c r="K24" s="13" t="s">
        <v>4</v>
      </c>
      <c r="L24" s="13" t="s">
        <v>2</v>
      </c>
      <c r="M24" s="18" t="s">
        <v>5</v>
      </c>
      <c r="O24" s="4" t="s">
        <v>1</v>
      </c>
      <c r="P24" s="13" t="s">
        <v>10</v>
      </c>
      <c r="Q24" s="13" t="s">
        <v>11</v>
      </c>
      <c r="R24" s="13" t="s">
        <v>4</v>
      </c>
      <c r="S24" s="13" t="s">
        <v>2</v>
      </c>
      <c r="T24" s="18" t="s">
        <v>5</v>
      </c>
      <c r="U24" s="3"/>
    </row>
    <row r="25" spans="1:21" ht="15" x14ac:dyDescent="0.2">
      <c r="A25" s="6" t="s">
        <v>3</v>
      </c>
      <c r="B25" s="14">
        <v>572.48999999999978</v>
      </c>
      <c r="C25" s="14">
        <v>489.97000000000025</v>
      </c>
      <c r="D25" s="14">
        <f t="shared" ref="D25:D29" si="18">AVERAGE(B25:C25)</f>
        <v>531.23</v>
      </c>
      <c r="E25" s="16">
        <f>_xlfn.STDEV.S(B25:C25)/SQRT(2)</f>
        <v>41.259999999999764</v>
      </c>
      <c r="F25" s="14">
        <f>((D25-$D$25)/($D$26-$D$25))*100</f>
        <v>0</v>
      </c>
      <c r="H25" s="6" t="s">
        <v>3</v>
      </c>
      <c r="I25" s="14">
        <v>881.93000000000029</v>
      </c>
      <c r="J25" s="14">
        <v>730.89999999999986</v>
      </c>
      <c r="K25" s="14">
        <f>AVERAGE(I25:J25)</f>
        <v>806.41500000000008</v>
      </c>
      <c r="L25" s="16">
        <f>_xlfn.STDEV.S(I25:J25)/SQRT(2)</f>
        <v>75.515000000000214</v>
      </c>
      <c r="M25" s="14">
        <f>((K25-$K$25)/($K$26-$K$25))*100</f>
        <v>0</v>
      </c>
      <c r="O25" s="6" t="s">
        <v>3</v>
      </c>
      <c r="P25" s="14">
        <v>531.23</v>
      </c>
      <c r="Q25" s="15">
        <v>806.41500000000008</v>
      </c>
      <c r="R25" s="14">
        <f t="shared" ref="R25:R29" si="19">AVERAGE(P25:Q25)</f>
        <v>668.82249999999999</v>
      </c>
      <c r="S25" s="16">
        <f>_xlfn.STDEV.S(P25:Q25)/SQRT(2)</f>
        <v>137.59250000000026</v>
      </c>
      <c r="T25" s="14">
        <f>((R25-$R$25)/($R$26-$R$25))*100</f>
        <v>0</v>
      </c>
    </row>
    <row r="26" spans="1:21" x14ac:dyDescent="0.2">
      <c r="A26" s="5" t="s">
        <v>0</v>
      </c>
      <c r="B26" s="14">
        <v>129031.79000000001</v>
      </c>
      <c r="C26" s="14">
        <v>117767.01</v>
      </c>
      <c r="D26" s="14">
        <f t="shared" si="18"/>
        <v>123399.4</v>
      </c>
      <c r="E26" s="16">
        <f t="shared" ref="E26:E29" si="20">_xlfn.STDEV.S(B26:C26)/SQRT(2)</f>
        <v>5632.3900000000067</v>
      </c>
      <c r="F26" s="14">
        <f t="shared" ref="F26:F29" si="21">((D26-$D$25)/($D$26-$D$25))*100</f>
        <v>100</v>
      </c>
      <c r="H26" s="5" t="s">
        <v>0</v>
      </c>
      <c r="I26" s="14">
        <v>133232.26999999999</v>
      </c>
      <c r="J26" s="14">
        <v>137298.66</v>
      </c>
      <c r="K26" s="14">
        <f t="shared" ref="K26:K29" si="22">AVERAGE(I26:J26)</f>
        <v>135265.465</v>
      </c>
      <c r="L26" s="16">
        <f t="shared" ref="L26:L29" si="23">_xlfn.STDEV.S(I26:J26)/SQRT(2)</f>
        <v>2033.1950000000068</v>
      </c>
      <c r="M26" s="14">
        <f t="shared" ref="M26:M29" si="24">((K26-$K$25)/($K$26-$K$25))*100</f>
        <v>100</v>
      </c>
      <c r="O26" s="5" t="s">
        <v>0</v>
      </c>
      <c r="P26" s="14">
        <v>123399.4</v>
      </c>
      <c r="Q26" s="15">
        <v>135265.465</v>
      </c>
      <c r="R26" s="14">
        <f t="shared" si="19"/>
        <v>129332.4325</v>
      </c>
      <c r="S26" s="16">
        <f t="shared" ref="S26:S29" si="25">_xlfn.STDEV.S(P26:Q26)/SQRT(2)</f>
        <v>5933.0325000000012</v>
      </c>
      <c r="T26" s="14">
        <f t="shared" ref="T26:T29" si="26">((R26-$R$25)/($R$26-$R$25))*100</f>
        <v>100</v>
      </c>
    </row>
    <row r="27" spans="1:21" x14ac:dyDescent="0.2">
      <c r="A27" s="1" t="s">
        <v>15</v>
      </c>
      <c r="B27" s="14">
        <v>109031.79000000001</v>
      </c>
      <c r="C27" s="14">
        <v>104767.01</v>
      </c>
      <c r="D27" s="14">
        <f t="shared" si="18"/>
        <v>106899.4</v>
      </c>
      <c r="E27" s="16">
        <f t="shared" si="20"/>
        <v>2132.3900000000067</v>
      </c>
      <c r="F27" s="14">
        <f t="shared" si="21"/>
        <v>86.570972775129633</v>
      </c>
      <c r="H27" s="1" t="s">
        <v>15</v>
      </c>
      <c r="I27" s="14">
        <v>118232.27</v>
      </c>
      <c r="J27" s="14">
        <v>105298.65999999999</v>
      </c>
      <c r="K27" s="14">
        <f t="shared" si="22"/>
        <v>111765.465</v>
      </c>
      <c r="L27" s="16">
        <f t="shared" si="23"/>
        <v>6466.8050000000067</v>
      </c>
      <c r="M27" s="14">
        <f t="shared" si="24"/>
        <v>82.52255984256918</v>
      </c>
      <c r="O27" s="1" t="s">
        <v>15</v>
      </c>
      <c r="P27" s="14">
        <v>106899.4</v>
      </c>
      <c r="Q27" s="15">
        <v>111765.465</v>
      </c>
      <c r="R27" s="14">
        <f t="shared" si="19"/>
        <v>109332.4325</v>
      </c>
      <c r="S27" s="16">
        <f t="shared" si="25"/>
        <v>2433.0325000000007</v>
      </c>
      <c r="T27" s="14">
        <f t="shared" si="26"/>
        <v>84.455589268791698</v>
      </c>
    </row>
    <row r="28" spans="1:21" x14ac:dyDescent="0.2">
      <c r="A28" s="1" t="s">
        <v>16</v>
      </c>
      <c r="B28" s="14">
        <v>81031.790000000008</v>
      </c>
      <c r="C28" s="14">
        <v>70767.009999999995</v>
      </c>
      <c r="D28" s="14">
        <f t="shared" si="18"/>
        <v>75899.399999999994</v>
      </c>
      <c r="E28" s="16">
        <f t="shared" si="20"/>
        <v>5132.3900000000058</v>
      </c>
      <c r="F28" s="14">
        <f t="shared" si="21"/>
        <v>61.340679201130776</v>
      </c>
      <c r="H28" s="1" t="s">
        <v>16</v>
      </c>
      <c r="I28" s="14">
        <v>87232.27</v>
      </c>
      <c r="J28" s="14">
        <v>77298.659999999989</v>
      </c>
      <c r="K28" s="14">
        <f t="shared" si="22"/>
        <v>82265.464999999997</v>
      </c>
      <c r="L28" s="16">
        <f t="shared" si="23"/>
        <v>4966.8050000000076</v>
      </c>
      <c r="M28" s="14">
        <f t="shared" si="24"/>
        <v>60.582794538560258</v>
      </c>
      <c r="O28" s="1" t="s">
        <v>16</v>
      </c>
      <c r="P28" s="14">
        <v>75899.399999999994</v>
      </c>
      <c r="Q28" s="15">
        <v>82265.464999999997</v>
      </c>
      <c r="R28" s="14">
        <f t="shared" si="19"/>
        <v>79082.432499999995</v>
      </c>
      <c r="S28" s="16">
        <f t="shared" si="25"/>
        <v>3183.0325000000012</v>
      </c>
      <c r="T28" s="14">
        <f t="shared" si="26"/>
        <v>60.944668037839136</v>
      </c>
    </row>
    <row r="29" spans="1:21" x14ac:dyDescent="0.2">
      <c r="A29" s="1" t="s">
        <v>17</v>
      </c>
      <c r="B29" s="14">
        <v>20344.120000000003</v>
      </c>
      <c r="C29" s="14">
        <v>20256.45</v>
      </c>
      <c r="D29" s="14">
        <f t="shared" si="18"/>
        <v>20300.285000000003</v>
      </c>
      <c r="E29" s="16">
        <f t="shared" si="20"/>
        <v>43.835000000000946</v>
      </c>
      <c r="F29" s="14">
        <f t="shared" si="21"/>
        <v>16.089647139694524</v>
      </c>
      <c r="H29" s="1" t="s">
        <v>17</v>
      </c>
      <c r="I29" s="14">
        <v>25214.87</v>
      </c>
      <c r="J29" s="14">
        <v>21728.069999999996</v>
      </c>
      <c r="K29" s="14">
        <f t="shared" si="22"/>
        <v>23471.469999999998</v>
      </c>
      <c r="L29" s="16">
        <f t="shared" si="23"/>
        <v>1743.4000000000015</v>
      </c>
      <c r="M29" s="14">
        <f t="shared" si="24"/>
        <v>16.85647414584589</v>
      </c>
      <c r="O29" s="1" t="s">
        <v>17</v>
      </c>
      <c r="P29" s="14">
        <v>20300.285000000003</v>
      </c>
      <c r="Q29" s="15">
        <v>23471.469999999998</v>
      </c>
      <c r="R29" s="14">
        <f t="shared" si="19"/>
        <v>21885.877500000002</v>
      </c>
      <c r="S29" s="16">
        <f t="shared" si="25"/>
        <v>1585.592499999997</v>
      </c>
      <c r="T29" s="14">
        <f t="shared" si="26"/>
        <v>16.490330871331842</v>
      </c>
    </row>
    <row r="30" spans="1:21" x14ac:dyDescent="0.2">
      <c r="O30" s="9"/>
      <c r="P30" s="21"/>
      <c r="Q30" s="21"/>
      <c r="R30" s="21"/>
    </row>
    <row r="31" spans="1:21" x14ac:dyDescent="0.2">
      <c r="A31" s="10" t="s">
        <v>24</v>
      </c>
      <c r="H31" s="10" t="s">
        <v>30</v>
      </c>
      <c r="O31" s="10" t="s">
        <v>7</v>
      </c>
    </row>
    <row r="32" spans="1:21" ht="30" x14ac:dyDescent="0.2">
      <c r="A32" s="4" t="s">
        <v>1</v>
      </c>
      <c r="B32" s="13" t="s">
        <v>19</v>
      </c>
      <c r="C32" s="13" t="s">
        <v>20</v>
      </c>
      <c r="D32" s="13" t="s">
        <v>4</v>
      </c>
      <c r="E32" s="13" t="s">
        <v>2</v>
      </c>
      <c r="F32" s="18" t="s">
        <v>5</v>
      </c>
      <c r="H32" s="4" t="s">
        <v>1</v>
      </c>
      <c r="I32" s="13" t="s">
        <v>19</v>
      </c>
      <c r="J32" s="13" t="s">
        <v>20</v>
      </c>
      <c r="K32" s="13" t="s">
        <v>4</v>
      </c>
      <c r="L32" s="13" t="s">
        <v>2</v>
      </c>
      <c r="M32" s="18" t="s">
        <v>5</v>
      </c>
      <c r="O32" s="4" t="s">
        <v>1</v>
      </c>
      <c r="P32" s="13" t="s">
        <v>10</v>
      </c>
      <c r="Q32" s="13" t="s">
        <v>11</v>
      </c>
      <c r="R32" s="13" t="s">
        <v>4</v>
      </c>
      <c r="S32" s="13" t="s">
        <v>2</v>
      </c>
      <c r="T32" s="18" t="s">
        <v>5</v>
      </c>
    </row>
    <row r="33" spans="1:25" ht="15" x14ac:dyDescent="0.2">
      <c r="A33" s="6" t="s">
        <v>3</v>
      </c>
      <c r="B33" s="14">
        <v>706.85999999999967</v>
      </c>
      <c r="C33" s="14">
        <v>729.52999999999975</v>
      </c>
      <c r="D33" s="14">
        <f t="shared" ref="D33:D37" si="27">AVERAGE(B33:C33)</f>
        <v>718.19499999999971</v>
      </c>
      <c r="E33" s="16">
        <f>_xlfn.STDEV.S(B33:C33)/SQRT(2)</f>
        <v>11.335000000000035</v>
      </c>
      <c r="F33" s="14">
        <f>((D33-$D$33)/($D$34-$D$33))*100</f>
        <v>0</v>
      </c>
      <c r="H33" s="6" t="s">
        <v>3</v>
      </c>
      <c r="I33" s="14">
        <v>933.55</v>
      </c>
      <c r="J33" s="14">
        <v>1192.96</v>
      </c>
      <c r="K33" s="14">
        <f>AVERAGE(I33:J33)</f>
        <v>1063.2550000000001</v>
      </c>
      <c r="L33" s="16">
        <f>_xlfn.STDEV.S(I33:J33)/SQRT(2)</f>
        <v>129.70499999999933</v>
      </c>
      <c r="M33" s="14">
        <f>((K33-$K$33)/($K$34-$K$33))*100</f>
        <v>0</v>
      </c>
      <c r="O33" s="6" t="s">
        <v>3</v>
      </c>
      <c r="P33" s="14">
        <v>718.19499999999971</v>
      </c>
      <c r="Q33" s="15">
        <v>1063.2550000000001</v>
      </c>
      <c r="R33" s="14">
        <f t="shared" ref="R33:R37" si="28">AVERAGE(P33:Q33)</f>
        <v>890.72499999999991</v>
      </c>
      <c r="S33" s="16">
        <f>_xlfn.STDEV.S(P33:Q33)/SQRT(2)</f>
        <v>172.5300000000002</v>
      </c>
      <c r="T33" s="14">
        <f>((R33-$R$33)/($R$34-$R$33))*100</f>
        <v>0</v>
      </c>
    </row>
    <row r="34" spans="1:25" x14ac:dyDescent="0.2">
      <c r="A34" s="5" t="s">
        <v>0</v>
      </c>
      <c r="B34" s="14">
        <v>162573.96000000002</v>
      </c>
      <c r="C34" s="14">
        <v>172561.77</v>
      </c>
      <c r="D34" s="14">
        <f t="shared" si="27"/>
        <v>167567.86499999999</v>
      </c>
      <c r="E34" s="16">
        <f t="shared" ref="E34:E37" si="29">_xlfn.STDEV.S(B34:C34)/SQRT(2)</f>
        <v>4993.9049999999843</v>
      </c>
      <c r="F34" s="14">
        <f t="shared" ref="F34:F37" si="30">((D34-$D$33)/($D$34-$D$33))*100</f>
        <v>100</v>
      </c>
      <c r="H34" s="5" t="s">
        <v>0</v>
      </c>
      <c r="I34" s="14">
        <v>151286.59</v>
      </c>
      <c r="J34" s="14">
        <v>158276.46</v>
      </c>
      <c r="K34" s="14">
        <f t="shared" ref="K34:K37" si="31">AVERAGE(I34:J34)</f>
        <v>154781.52499999999</v>
      </c>
      <c r="L34" s="16">
        <f t="shared" ref="L34:L37" si="32">_xlfn.STDEV.S(I34:J34)/SQRT(2)</f>
        <v>3494.9349999999977</v>
      </c>
      <c r="M34" s="14">
        <f t="shared" ref="M34:M37" si="33">((K34-$K$33)/($K$34-$K$33))*100</f>
        <v>100</v>
      </c>
      <c r="O34" s="5" t="s">
        <v>0</v>
      </c>
      <c r="P34" s="14">
        <v>167567.86499999999</v>
      </c>
      <c r="Q34" s="15">
        <v>154781.52499999999</v>
      </c>
      <c r="R34" s="14">
        <f t="shared" si="28"/>
        <v>161174.69500000001</v>
      </c>
      <c r="S34" s="16">
        <f t="shared" ref="S34:S37" si="34">_xlfn.STDEV.S(P34:Q34)/SQRT(2)</f>
        <v>6393.1699999999973</v>
      </c>
      <c r="T34" s="14">
        <f t="shared" ref="T34:T37" si="35">((R34-$R$33)/($R$34-$R$33))*100</f>
        <v>100</v>
      </c>
    </row>
    <row r="35" spans="1:25" x14ac:dyDescent="0.2">
      <c r="A35" s="1" t="s">
        <v>15</v>
      </c>
      <c r="B35" s="14">
        <v>145573.96000000002</v>
      </c>
      <c r="C35" s="14">
        <v>151561.76999999999</v>
      </c>
      <c r="D35" s="14">
        <f t="shared" si="27"/>
        <v>148567.86499999999</v>
      </c>
      <c r="E35" s="16">
        <f t="shared" si="29"/>
        <v>2993.9049999999843</v>
      </c>
      <c r="F35" s="14">
        <f t="shared" si="30"/>
        <v>88.612503698688755</v>
      </c>
      <c r="H35" s="1" t="s">
        <v>15</v>
      </c>
      <c r="I35" s="14">
        <v>127286.59000000001</v>
      </c>
      <c r="J35" s="14">
        <v>123276.46</v>
      </c>
      <c r="K35" s="14">
        <f t="shared" si="31"/>
        <v>125281.52500000001</v>
      </c>
      <c r="L35" s="16">
        <f t="shared" si="32"/>
        <v>2005.0650000000023</v>
      </c>
      <c r="M35" s="14">
        <f t="shared" si="33"/>
        <v>80.809047616786216</v>
      </c>
      <c r="O35" s="1" t="s">
        <v>15</v>
      </c>
      <c r="P35" s="14">
        <v>148567.86499999999</v>
      </c>
      <c r="Q35" s="15">
        <v>125281.52500000001</v>
      </c>
      <c r="R35" s="14">
        <f t="shared" si="28"/>
        <v>136924.69500000001</v>
      </c>
      <c r="S35" s="16">
        <f t="shared" si="34"/>
        <v>11643.169999999991</v>
      </c>
      <c r="T35" s="14">
        <f t="shared" si="35"/>
        <v>84.870601844963033</v>
      </c>
    </row>
    <row r="36" spans="1:25" x14ac:dyDescent="0.2">
      <c r="A36" s="1" t="s">
        <v>16</v>
      </c>
      <c r="B36" s="14">
        <v>105573.95999999999</v>
      </c>
      <c r="C36" s="14">
        <v>114561.77</v>
      </c>
      <c r="D36" s="14">
        <f t="shared" si="27"/>
        <v>110067.86499999999</v>
      </c>
      <c r="E36" s="16">
        <f t="shared" si="29"/>
        <v>4493.9050000000052</v>
      </c>
      <c r="F36" s="14">
        <f t="shared" si="30"/>
        <v>65.537840140768637</v>
      </c>
      <c r="H36" s="1" t="s">
        <v>16</v>
      </c>
      <c r="I36" s="14">
        <v>104286.59000000001</v>
      </c>
      <c r="J36" s="14">
        <v>109276.46</v>
      </c>
      <c r="K36" s="14">
        <f t="shared" si="31"/>
        <v>106781.52500000001</v>
      </c>
      <c r="L36" s="16">
        <f t="shared" si="32"/>
        <v>2494.9349999999972</v>
      </c>
      <c r="M36" s="14">
        <f t="shared" si="33"/>
        <v>68.774043579855544</v>
      </c>
      <c r="O36" s="1" t="s">
        <v>16</v>
      </c>
      <c r="P36" s="14">
        <v>110067.86499999999</v>
      </c>
      <c r="Q36" s="15">
        <v>106781.52500000001</v>
      </c>
      <c r="R36" s="14">
        <f t="shared" si="28"/>
        <v>108424.69500000001</v>
      </c>
      <c r="S36" s="16">
        <f t="shared" si="34"/>
        <v>1643.1699999999908</v>
      </c>
      <c r="T36" s="14">
        <f t="shared" si="35"/>
        <v>67.089659683373199</v>
      </c>
    </row>
    <row r="37" spans="1:25" x14ac:dyDescent="0.2">
      <c r="A37" s="1" t="s">
        <v>17</v>
      </c>
      <c r="B37" s="14">
        <v>51109.479999999996</v>
      </c>
      <c r="C37" s="14">
        <v>50695.43</v>
      </c>
      <c r="D37" s="14">
        <f t="shared" si="27"/>
        <v>50902.455000000002</v>
      </c>
      <c r="E37" s="16">
        <f t="shared" si="29"/>
        <v>207.02499999999779</v>
      </c>
      <c r="F37" s="14">
        <f t="shared" si="30"/>
        <v>30.077530270212705</v>
      </c>
      <c r="H37" s="1" t="s">
        <v>17</v>
      </c>
      <c r="I37" s="14">
        <v>48364.039999999994</v>
      </c>
      <c r="J37" s="14">
        <v>50356.659999999996</v>
      </c>
      <c r="K37" s="14">
        <f t="shared" si="31"/>
        <v>49360.349999999991</v>
      </c>
      <c r="L37" s="16">
        <f t="shared" si="32"/>
        <v>996.31000000000131</v>
      </c>
      <c r="M37" s="14">
        <f t="shared" si="33"/>
        <v>31.419228826866185</v>
      </c>
      <c r="O37" s="1" t="s">
        <v>17</v>
      </c>
      <c r="P37" s="14">
        <v>50902.455000000002</v>
      </c>
      <c r="Q37" s="15">
        <v>49360.349999999991</v>
      </c>
      <c r="R37" s="14">
        <f t="shared" si="28"/>
        <v>50131.402499999997</v>
      </c>
      <c r="S37" s="16">
        <f t="shared" si="34"/>
        <v>771.05250000000513</v>
      </c>
      <c r="T37" s="14">
        <f t="shared" si="35"/>
        <v>30.720899600877118</v>
      </c>
    </row>
    <row r="38" spans="1:25" x14ac:dyDescent="0.2">
      <c r="O38" s="7"/>
      <c r="P38" s="17"/>
      <c r="Q38" s="17"/>
      <c r="R38" s="17"/>
      <c r="S38" s="17"/>
      <c r="U38" s="7"/>
      <c r="V38" s="7"/>
      <c r="W38" s="7"/>
      <c r="X38" s="7"/>
      <c r="Y38" s="7"/>
    </row>
    <row r="39" spans="1:25" x14ac:dyDescent="0.2">
      <c r="O39" s="7"/>
      <c r="P39" s="17"/>
      <c r="Q39" s="17"/>
      <c r="R39" s="17"/>
      <c r="S39" s="17"/>
      <c r="U39" s="7"/>
      <c r="V39" s="7"/>
      <c r="W39" s="7"/>
      <c r="X39" s="7"/>
      <c r="Y39" s="7"/>
    </row>
    <row r="40" spans="1:25" x14ac:dyDescent="0.2">
      <c r="A40" s="10" t="s">
        <v>25</v>
      </c>
      <c r="H40" s="10" t="s">
        <v>31</v>
      </c>
      <c r="O40" s="10" t="s">
        <v>8</v>
      </c>
    </row>
    <row r="41" spans="1:25" ht="30" x14ac:dyDescent="0.2">
      <c r="A41" s="4" t="s">
        <v>1</v>
      </c>
      <c r="B41" s="13" t="s">
        <v>19</v>
      </c>
      <c r="C41" s="13" t="s">
        <v>20</v>
      </c>
      <c r="D41" s="13" t="s">
        <v>4</v>
      </c>
      <c r="E41" s="13" t="s">
        <v>2</v>
      </c>
      <c r="F41" s="18" t="s">
        <v>5</v>
      </c>
      <c r="H41" s="4" t="s">
        <v>1</v>
      </c>
      <c r="I41" s="13" t="s">
        <v>19</v>
      </c>
      <c r="J41" s="13" t="s">
        <v>20</v>
      </c>
      <c r="K41" s="13" t="s">
        <v>4</v>
      </c>
      <c r="L41" s="13" t="s">
        <v>2</v>
      </c>
      <c r="M41" s="18" t="s">
        <v>5</v>
      </c>
      <c r="O41" s="4" t="s">
        <v>1</v>
      </c>
      <c r="P41" s="13" t="s">
        <v>10</v>
      </c>
      <c r="Q41" s="13" t="s">
        <v>11</v>
      </c>
      <c r="R41" s="13" t="s">
        <v>4</v>
      </c>
      <c r="S41" s="13" t="s">
        <v>2</v>
      </c>
      <c r="T41" s="18" t="s">
        <v>5</v>
      </c>
    </row>
    <row r="42" spans="1:25" ht="15" x14ac:dyDescent="0.2">
      <c r="A42" s="6" t="s">
        <v>3</v>
      </c>
      <c r="B42" s="14">
        <v>860.36000000000013</v>
      </c>
      <c r="C42" s="14">
        <v>600.97000000000025</v>
      </c>
      <c r="D42" s="14">
        <f t="shared" ref="D42:D46" si="36">AVERAGE(B42:C42)</f>
        <v>730.66500000000019</v>
      </c>
      <c r="E42" s="16">
        <f>_xlfn.STDEV.S(B42:C42)/SQRT(2)</f>
        <v>129.69500000000005</v>
      </c>
      <c r="F42" s="14">
        <f>((D42-$D$42)/($D$43-$D$42))*100</f>
        <v>0</v>
      </c>
      <c r="H42" s="6" t="s">
        <v>3</v>
      </c>
      <c r="I42" s="14">
        <v>136.24999999999977</v>
      </c>
      <c r="J42" s="14">
        <v>856.35000000000082</v>
      </c>
      <c r="K42" s="14">
        <f>AVERAGE(I42:J42)</f>
        <v>496.3000000000003</v>
      </c>
      <c r="L42" s="16">
        <f>_xlfn.STDEV.S(I42:J42)/SQRT(2)</f>
        <v>360.05000000000047</v>
      </c>
      <c r="M42" s="14">
        <f>((K42-$K$42)/($K$43-$K$42))*100</f>
        <v>0</v>
      </c>
      <c r="O42" s="6" t="s">
        <v>3</v>
      </c>
      <c r="P42" s="14">
        <v>730.66500000000019</v>
      </c>
      <c r="Q42" s="15">
        <v>496.3000000000003</v>
      </c>
      <c r="R42" s="14">
        <f t="shared" ref="R42:R46" si="37">AVERAGE(P42:Q42)</f>
        <v>613.4825000000003</v>
      </c>
      <c r="S42" s="16">
        <f>_xlfn.STDEV.S(P42:Q42)/SQRT(2)</f>
        <v>117.18249999999956</v>
      </c>
      <c r="T42" s="14">
        <f>((R42-$R$42)/($R$43-$R$42))*100</f>
        <v>0</v>
      </c>
    </row>
    <row r="43" spans="1:25" x14ac:dyDescent="0.2">
      <c r="A43" s="5" t="s">
        <v>0</v>
      </c>
      <c r="B43" s="14">
        <v>301673.52999999997</v>
      </c>
      <c r="C43" s="14">
        <v>288707.65999999997</v>
      </c>
      <c r="D43" s="14">
        <f t="shared" si="36"/>
        <v>295190.59499999997</v>
      </c>
      <c r="E43" s="16">
        <f t="shared" ref="E43:E46" si="38">_xlfn.STDEV.S(B43:C43)/SQRT(2)</f>
        <v>6482.9349999999977</v>
      </c>
      <c r="F43" s="14">
        <f t="shared" ref="F43:F46" si="39">((D43-$D$42)/($D$43-$D$42))*100</f>
        <v>100</v>
      </c>
      <c r="H43" s="5" t="s">
        <v>0</v>
      </c>
      <c r="I43" s="14">
        <v>284084.37</v>
      </c>
      <c r="J43" s="14">
        <v>273020.40999999997</v>
      </c>
      <c r="K43" s="14">
        <f t="shared" ref="K43:K46" si="40">AVERAGE(I43:J43)</f>
        <v>278552.39</v>
      </c>
      <c r="L43" s="16">
        <f t="shared" ref="L43:L46" si="41">_xlfn.STDEV.S(I43:J43)/SQRT(2)</f>
        <v>5531.9800000000105</v>
      </c>
      <c r="M43" s="14">
        <f t="shared" ref="M43:M46" si="42">((K43-$K$42)/($K$43-$K$42))*100</f>
        <v>100</v>
      </c>
      <c r="O43" s="5" t="s">
        <v>0</v>
      </c>
      <c r="P43" s="14">
        <v>295190.59499999997</v>
      </c>
      <c r="Q43" s="15">
        <v>278552.39</v>
      </c>
      <c r="R43" s="14">
        <f t="shared" si="37"/>
        <v>286871.49249999999</v>
      </c>
      <c r="S43" s="16">
        <f t="shared" ref="S43:S46" si="43">_xlfn.STDEV.S(P43:Q43)/SQRT(2)</f>
        <v>8319.102499999979</v>
      </c>
      <c r="T43" s="14">
        <f t="shared" ref="T43:T46" si="44">((R43-$R$42)/($R$43-$R$42))*100</f>
        <v>100</v>
      </c>
    </row>
    <row r="44" spans="1:25" x14ac:dyDescent="0.2">
      <c r="A44" s="1" t="s">
        <v>15</v>
      </c>
      <c r="B44" s="14">
        <v>266673.52999999997</v>
      </c>
      <c r="C44" s="14">
        <v>279707.65999999997</v>
      </c>
      <c r="D44" s="14">
        <f t="shared" si="36"/>
        <v>273190.59499999997</v>
      </c>
      <c r="E44" s="16">
        <f t="shared" si="38"/>
        <v>6517.0650000000023</v>
      </c>
      <c r="F44" s="14">
        <f t="shared" si="39"/>
        <v>92.528694821057655</v>
      </c>
      <c r="H44" s="1" t="s">
        <v>15</v>
      </c>
      <c r="I44" s="14">
        <v>253084.37</v>
      </c>
      <c r="J44" s="14">
        <v>260020.40999999997</v>
      </c>
      <c r="K44" s="14">
        <f t="shared" si="40"/>
        <v>256552.38999999998</v>
      </c>
      <c r="L44" s="16">
        <f t="shared" si="41"/>
        <v>3468.0199999999895</v>
      </c>
      <c r="M44" s="14">
        <f t="shared" si="42"/>
        <v>92.087927295532353</v>
      </c>
      <c r="O44" s="1" t="s">
        <v>15</v>
      </c>
      <c r="P44" s="14">
        <v>273190.59499999997</v>
      </c>
      <c r="Q44" s="15">
        <v>256552.38999999998</v>
      </c>
      <c r="R44" s="14">
        <f t="shared" si="37"/>
        <v>264871.49249999999</v>
      </c>
      <c r="S44" s="16">
        <f t="shared" si="43"/>
        <v>8319.1024999999918</v>
      </c>
      <c r="T44" s="14">
        <f t="shared" si="44"/>
        <v>92.314625536591976</v>
      </c>
    </row>
    <row r="45" spans="1:25" x14ac:dyDescent="0.2">
      <c r="A45" s="1" t="s">
        <v>16</v>
      </c>
      <c r="B45" s="14">
        <v>222673.53</v>
      </c>
      <c r="C45" s="14">
        <v>229707.65999999997</v>
      </c>
      <c r="D45" s="14">
        <f t="shared" si="36"/>
        <v>226190.59499999997</v>
      </c>
      <c r="E45" s="16">
        <f t="shared" si="38"/>
        <v>3517.0649999999878</v>
      </c>
      <c r="F45" s="14">
        <f t="shared" si="39"/>
        <v>76.56727012058991</v>
      </c>
      <c r="H45" s="1" t="s">
        <v>16</v>
      </c>
      <c r="I45" s="14">
        <v>218084.37</v>
      </c>
      <c r="J45" s="14">
        <v>211020.40999999997</v>
      </c>
      <c r="K45" s="14">
        <f t="shared" si="40"/>
        <v>214552.38999999998</v>
      </c>
      <c r="L45" s="16">
        <f t="shared" si="41"/>
        <v>3531.98000000001</v>
      </c>
      <c r="M45" s="14">
        <f t="shared" si="42"/>
        <v>76.983061223366832</v>
      </c>
      <c r="O45" s="1" t="s">
        <v>16</v>
      </c>
      <c r="P45" s="14">
        <v>226190.59499999997</v>
      </c>
      <c r="Q45" s="15">
        <v>214552.38999999998</v>
      </c>
      <c r="R45" s="14">
        <f t="shared" si="37"/>
        <v>220371.49249999999</v>
      </c>
      <c r="S45" s="16">
        <f t="shared" si="43"/>
        <v>5819.1024999999936</v>
      </c>
      <c r="T45" s="14">
        <f t="shared" si="44"/>
        <v>76.769209008334812</v>
      </c>
    </row>
    <row r="46" spans="1:25" x14ac:dyDescent="0.2">
      <c r="A46" s="1" t="s">
        <v>17</v>
      </c>
      <c r="B46" s="14">
        <v>165673.53</v>
      </c>
      <c r="C46" s="14">
        <v>159707.65999999997</v>
      </c>
      <c r="D46" s="14">
        <f t="shared" si="36"/>
        <v>162690.59499999997</v>
      </c>
      <c r="E46" s="16">
        <f t="shared" si="38"/>
        <v>2982.9350000000118</v>
      </c>
      <c r="F46" s="14">
        <f t="shared" si="39"/>
        <v>55.002366535915414</v>
      </c>
      <c r="H46" s="1" t="s">
        <v>17</v>
      </c>
      <c r="I46" s="14">
        <v>157084.37</v>
      </c>
      <c r="J46" s="14">
        <v>158020.40999999997</v>
      </c>
      <c r="K46" s="14">
        <f t="shared" si="40"/>
        <v>157552.38999999998</v>
      </c>
      <c r="L46" s="16">
        <f t="shared" si="41"/>
        <v>468.01999999998952</v>
      </c>
      <c r="M46" s="14">
        <f t="shared" si="42"/>
        <v>56.483600125427927</v>
      </c>
      <c r="O46" s="1" t="s">
        <v>17</v>
      </c>
      <c r="P46" s="14">
        <v>162690.59499999997</v>
      </c>
      <c r="Q46" s="15">
        <v>157552.38999999998</v>
      </c>
      <c r="R46" s="14">
        <f t="shared" si="37"/>
        <v>160121.49249999999</v>
      </c>
      <c r="S46" s="16">
        <f t="shared" si="43"/>
        <v>2569.1024999999931</v>
      </c>
      <c r="T46" s="14">
        <f t="shared" si="44"/>
        <v>55.721763034683278</v>
      </c>
      <c r="Y46" s="7"/>
    </row>
    <row r="47" spans="1:25" x14ac:dyDescent="0.2">
      <c r="O47" s="8"/>
      <c r="P47" s="22"/>
      <c r="Q47" s="22"/>
      <c r="R47" s="22"/>
      <c r="S47" s="22"/>
      <c r="T47" s="22"/>
      <c r="U47" s="8"/>
      <c r="V47" s="8"/>
      <c r="W47" s="8"/>
      <c r="X47" s="8"/>
      <c r="Y47" s="7"/>
    </row>
    <row r="48" spans="1:25" x14ac:dyDescent="0.2">
      <c r="A48" s="10" t="s">
        <v>26</v>
      </c>
      <c r="H48" s="10" t="s">
        <v>32</v>
      </c>
      <c r="O48" s="10" t="s">
        <v>9</v>
      </c>
      <c r="Y48" s="7"/>
    </row>
    <row r="49" spans="1:25" ht="30" x14ac:dyDescent="0.2">
      <c r="A49" s="4" t="s">
        <v>1</v>
      </c>
      <c r="B49" s="13" t="s">
        <v>19</v>
      </c>
      <c r="C49" s="13" t="s">
        <v>20</v>
      </c>
      <c r="D49" s="13" t="s">
        <v>4</v>
      </c>
      <c r="E49" s="13" t="s">
        <v>2</v>
      </c>
      <c r="F49" s="18" t="s">
        <v>5</v>
      </c>
      <c r="H49" s="4" t="s">
        <v>1</v>
      </c>
      <c r="I49" s="13" t="s">
        <v>19</v>
      </c>
      <c r="J49" s="13" t="s">
        <v>20</v>
      </c>
      <c r="K49" s="13" t="s">
        <v>4</v>
      </c>
      <c r="L49" s="13" t="s">
        <v>2</v>
      </c>
      <c r="M49" s="18" t="s">
        <v>5</v>
      </c>
      <c r="O49" s="4" t="s">
        <v>1</v>
      </c>
      <c r="P49" s="13" t="s">
        <v>10</v>
      </c>
      <c r="Q49" s="13" t="s">
        <v>11</v>
      </c>
      <c r="R49" s="13" t="s">
        <v>4</v>
      </c>
      <c r="S49" s="13" t="s">
        <v>2</v>
      </c>
      <c r="T49" s="18" t="s">
        <v>5</v>
      </c>
      <c r="Y49" s="7"/>
    </row>
    <row r="50" spans="1:25" ht="15" x14ac:dyDescent="0.2">
      <c r="A50" s="6" t="s">
        <v>3</v>
      </c>
      <c r="B50" s="14">
        <v>626.36999999999989</v>
      </c>
      <c r="C50" s="14">
        <v>621.32999999999993</v>
      </c>
      <c r="D50" s="14">
        <f t="shared" ref="D50:D54" si="45">AVERAGE(B50:C50)</f>
        <v>623.84999999999991</v>
      </c>
      <c r="E50" s="16">
        <f>_xlfn.STDEV.S(B50:C50)/SQRT(2)</f>
        <v>2.5199999999999814</v>
      </c>
      <c r="F50" s="14">
        <f>((D50-$D$50)/($D$51-$D$50))*100</f>
        <v>0</v>
      </c>
      <c r="H50" s="6" t="s">
        <v>3</v>
      </c>
      <c r="I50" s="14">
        <v>320.36999999999989</v>
      </c>
      <c r="J50" s="14">
        <v>843.55</v>
      </c>
      <c r="K50" s="14">
        <f>AVERAGE(I50:J50)</f>
        <v>581.95999999999992</v>
      </c>
      <c r="L50" s="16">
        <f>_xlfn.STDEV.S(I50:J50)/SQRT(2)</f>
        <v>261.59000000000009</v>
      </c>
      <c r="M50" s="14">
        <f>((K50-$K$50)/($K$51-$K$50))*100</f>
        <v>0</v>
      </c>
      <c r="O50" s="6" t="s">
        <v>3</v>
      </c>
      <c r="P50" s="14">
        <v>623.84999999999991</v>
      </c>
      <c r="Q50" s="15">
        <v>581.95999999999992</v>
      </c>
      <c r="R50" s="14">
        <f t="shared" ref="R50:R54" si="46">AVERAGE(P50:Q50)</f>
        <v>602.90499999999997</v>
      </c>
      <c r="S50" s="16">
        <f>_xlfn.STDEV.S(P50:Q50)/SQRT(2)</f>
        <v>20.94499999999999</v>
      </c>
      <c r="T50" s="14">
        <f>((R50-$R$50)/($R$51-$R$50))*100</f>
        <v>0</v>
      </c>
      <c r="Y50" s="7"/>
    </row>
    <row r="51" spans="1:25" x14ac:dyDescent="0.2">
      <c r="A51" s="5" t="s">
        <v>0</v>
      </c>
      <c r="B51" s="14">
        <v>354835.49</v>
      </c>
      <c r="C51" s="14">
        <v>355737.98000000004</v>
      </c>
      <c r="D51" s="14">
        <f t="shared" si="45"/>
        <v>355286.73499999999</v>
      </c>
      <c r="E51" s="16">
        <f t="shared" ref="E51:E54" si="47">_xlfn.STDEV.S(B51:C51)/SQRT(2)</f>
        <v>451.24500000002445</v>
      </c>
      <c r="F51" s="14">
        <f t="shared" ref="F51:F54" si="48">((D51-$D$50)/($D$51-$D$50))*100</f>
        <v>100</v>
      </c>
      <c r="H51" s="5" t="s">
        <v>0</v>
      </c>
      <c r="I51" s="14">
        <v>337751.06999999995</v>
      </c>
      <c r="J51" s="14">
        <v>328064.11</v>
      </c>
      <c r="K51" s="14">
        <f t="shared" ref="K51:K54" si="49">AVERAGE(I51:J51)</f>
        <v>332907.58999999997</v>
      </c>
      <c r="L51" s="16">
        <f t="shared" ref="L51:L54" si="50">_xlfn.STDEV.S(I51:J51)/SQRT(2)</f>
        <v>4843.4799999999805</v>
      </c>
      <c r="M51" s="14">
        <f t="shared" ref="M51:M54" si="51">((K51-$K$50)/($K$51-$K$50))*100</f>
        <v>100</v>
      </c>
      <c r="O51" s="5" t="s">
        <v>0</v>
      </c>
      <c r="P51" s="14">
        <v>355286.73499999999</v>
      </c>
      <c r="Q51" s="15">
        <v>332907.58999999997</v>
      </c>
      <c r="R51" s="14">
        <f t="shared" si="46"/>
        <v>344097.16249999998</v>
      </c>
      <c r="S51" s="16">
        <f t="shared" ref="S51:S54" si="52">_xlfn.STDEV.S(P51:Q51)/SQRT(2)</f>
        <v>11189.572500000009</v>
      </c>
      <c r="T51" s="14">
        <f t="shared" ref="T51:T54" si="53">((R51-$R$50)/($R$51-$R$50))*100</f>
        <v>100</v>
      </c>
      <c r="Y51" s="7"/>
    </row>
    <row r="52" spans="1:25" x14ac:dyDescent="0.2">
      <c r="A52" s="1" t="s">
        <v>15</v>
      </c>
      <c r="B52" s="14">
        <v>343835.49</v>
      </c>
      <c r="C52" s="14">
        <v>345737.98000000004</v>
      </c>
      <c r="D52" s="14">
        <f t="shared" si="45"/>
        <v>344786.73499999999</v>
      </c>
      <c r="E52" s="16">
        <f t="shared" si="47"/>
        <v>951.24500000002433</v>
      </c>
      <c r="F52" s="14">
        <f t="shared" si="48"/>
        <v>97.039442116983849</v>
      </c>
      <c r="H52" s="1" t="s">
        <v>15</v>
      </c>
      <c r="I52" s="14">
        <v>312751.06999999995</v>
      </c>
      <c r="J52" s="14">
        <v>317064.11</v>
      </c>
      <c r="K52" s="14">
        <f t="shared" si="49"/>
        <v>314907.58999999997</v>
      </c>
      <c r="L52" s="16">
        <f t="shared" si="50"/>
        <v>2156.5200000000186</v>
      </c>
      <c r="M52" s="14">
        <f t="shared" si="51"/>
        <v>94.583625704704147</v>
      </c>
      <c r="O52" s="1" t="s">
        <v>15</v>
      </c>
      <c r="P52" s="14">
        <v>344786.73499999999</v>
      </c>
      <c r="Q52" s="15">
        <v>314907.58999999997</v>
      </c>
      <c r="R52" s="14">
        <f t="shared" si="46"/>
        <v>329847.16249999998</v>
      </c>
      <c r="S52" s="16">
        <f t="shared" si="52"/>
        <v>14939.572500000007</v>
      </c>
      <c r="T52" s="14">
        <f t="shared" si="53"/>
        <v>95.851459030577828</v>
      </c>
      <c r="Y52" s="7"/>
    </row>
    <row r="53" spans="1:25" x14ac:dyDescent="0.2">
      <c r="A53" s="1" t="s">
        <v>16</v>
      </c>
      <c r="B53" s="14">
        <v>276835.49</v>
      </c>
      <c r="C53" s="14">
        <v>278737.98000000004</v>
      </c>
      <c r="D53" s="14">
        <f t="shared" si="45"/>
        <v>277786.73499999999</v>
      </c>
      <c r="E53" s="16">
        <f t="shared" si="47"/>
        <v>951.24500000002433</v>
      </c>
      <c r="F53" s="14">
        <f t="shared" si="48"/>
        <v>78.148263244404617</v>
      </c>
      <c r="H53" s="1" t="s">
        <v>16</v>
      </c>
      <c r="I53" s="14">
        <v>258751.07</v>
      </c>
      <c r="J53" s="14">
        <v>270064.11</v>
      </c>
      <c r="K53" s="14">
        <f t="shared" si="49"/>
        <v>264407.58999999997</v>
      </c>
      <c r="L53" s="16">
        <f t="shared" si="50"/>
        <v>5656.5199999999886</v>
      </c>
      <c r="M53" s="14">
        <f t="shared" si="51"/>
        <v>79.387686709568555</v>
      </c>
      <c r="O53" s="1" t="s">
        <v>16</v>
      </c>
      <c r="P53" s="14">
        <v>277786.73499999999</v>
      </c>
      <c r="Q53" s="15">
        <v>264407.58999999997</v>
      </c>
      <c r="R53" s="14">
        <f t="shared" si="46"/>
        <v>271097.16249999998</v>
      </c>
      <c r="S53" s="16">
        <f t="shared" si="52"/>
        <v>6689.5725000000093</v>
      </c>
      <c r="T53" s="14">
        <f t="shared" si="53"/>
        <v>78.747825209275874</v>
      </c>
    </row>
    <row r="54" spans="1:25" x14ac:dyDescent="0.2">
      <c r="A54" s="1" t="s">
        <v>17</v>
      </c>
      <c r="B54" s="14">
        <v>220835.49</v>
      </c>
      <c r="C54" s="14">
        <v>231737.98</v>
      </c>
      <c r="D54" s="14">
        <f t="shared" si="45"/>
        <v>226286.73499999999</v>
      </c>
      <c r="E54" s="16">
        <f t="shared" si="47"/>
        <v>5451.245000000009</v>
      </c>
      <c r="F54" s="14">
        <f t="shared" si="48"/>
        <v>63.627431722944451</v>
      </c>
      <c r="H54" s="1" t="s">
        <v>17</v>
      </c>
      <c r="I54" s="14">
        <v>202751.07</v>
      </c>
      <c r="J54" s="14">
        <v>230064.11</v>
      </c>
      <c r="K54" s="14">
        <f t="shared" si="49"/>
        <v>216407.59</v>
      </c>
      <c r="L54" s="16">
        <f t="shared" si="50"/>
        <v>13656.51999999999</v>
      </c>
      <c r="M54" s="14">
        <f t="shared" si="51"/>
        <v>64.944021922112967</v>
      </c>
      <c r="O54" s="1" t="s">
        <v>17</v>
      </c>
      <c r="P54" s="14">
        <v>226286.73499999999</v>
      </c>
      <c r="Q54" s="15">
        <v>216407.59</v>
      </c>
      <c r="R54" s="14">
        <f t="shared" si="46"/>
        <v>221347.16249999998</v>
      </c>
      <c r="S54" s="16">
        <f t="shared" si="52"/>
        <v>4939.5724999999948</v>
      </c>
      <c r="T54" s="14">
        <f t="shared" si="53"/>
        <v>64.264322526556356</v>
      </c>
    </row>
    <row r="55" spans="1:25" x14ac:dyDescent="0.2">
      <c r="O55" s="20"/>
      <c r="P55" s="21"/>
      <c r="Q55" s="21"/>
      <c r="R55" s="21"/>
      <c r="S55" s="21"/>
      <c r="T55" s="22"/>
      <c r="U55" s="11"/>
      <c r="V55" s="11"/>
      <c r="W55" s="11"/>
      <c r="X55" s="11"/>
    </row>
    <row r="56" spans="1:25" x14ac:dyDescent="0.2">
      <c r="O56" s="9"/>
      <c r="P56" s="21"/>
      <c r="Q56" s="21"/>
      <c r="R56" s="21"/>
      <c r="S56" s="21"/>
      <c r="T56" s="22"/>
      <c r="U56" s="11"/>
      <c r="V56" s="11"/>
      <c r="W56" s="11"/>
      <c r="X56" s="11"/>
    </row>
    <row r="57" spans="1:25" x14ac:dyDescent="0.2">
      <c r="O57" s="9"/>
      <c r="P57" s="21"/>
      <c r="Q57" s="21"/>
      <c r="R57" s="21"/>
      <c r="S57" s="21"/>
      <c r="T57" s="22"/>
      <c r="U57" s="11"/>
      <c r="V57" s="11"/>
      <c r="W57" s="11"/>
      <c r="X57" s="11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Jacqui</dc:creator>
  <cp:lastModifiedBy>Microsoft Office User</cp:lastModifiedBy>
  <cp:lastPrinted>2020-08-28T12:47:59Z</cp:lastPrinted>
  <dcterms:created xsi:type="dcterms:W3CDTF">2019-04-02T20:23:29Z</dcterms:created>
  <dcterms:modified xsi:type="dcterms:W3CDTF">2021-08-23T19:58:08Z</dcterms:modified>
</cp:coreProperties>
</file>